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200" windowHeight="119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25" i="1" l="1"/>
  <c r="Y32" i="1"/>
  <c r="AC9" i="1"/>
  <c r="Z31" i="1"/>
  <c r="Y31" i="1"/>
  <c r="Y24" i="1"/>
  <c r="Z32" i="1"/>
  <c r="AA32" i="1"/>
  <c r="AA31" i="1"/>
  <c r="X9" i="1"/>
  <c r="Z24" i="1"/>
  <c r="AA24" i="1"/>
  <c r="Z25" i="1"/>
  <c r="AA25" i="1"/>
  <c r="AA27" i="1"/>
  <c r="Z27" i="1"/>
  <c r="Y27" i="1"/>
  <c r="AE4" i="1"/>
  <c r="AE5" i="1"/>
  <c r="AE6" i="1"/>
  <c r="AE7" i="1"/>
  <c r="AD5" i="1"/>
  <c r="AD6" i="1"/>
  <c r="AD7" i="1"/>
  <c r="AD4" i="1"/>
</calcChain>
</file>

<file path=xl/sharedStrings.xml><?xml version="1.0" encoding="utf-8"?>
<sst xmlns="http://schemas.openxmlformats.org/spreadsheetml/2006/main" count="83" uniqueCount="59">
  <si>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</si>
  <si>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</si>
  <si>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</si>
  <si>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</si>
  <si>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</si>
  <si>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</si>
  <si>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</si>
  <si>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</si>
  <si>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</si>
  <si>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</si>
  <si>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</si>
  <si>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</si>
  <si>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</si>
  <si>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carbon sequestration and density distribution in a Vertosol under different farming practices</t>
  </si>
  <si>
    <t xml:space="preserve">Wang W J; Dalal R C; Moody P W; </t>
  </si>
  <si>
    <t>Australian Journal of Soil Research</t>
  </si>
  <si>
    <t>875-882</t>
  </si>
  <si>
    <t>weijin.wang@greenhouse.crc.org.au</t>
  </si>
  <si>
    <t>Australia</t>
  </si>
  <si>
    <t>Hermitage Research Station, Warrick</t>
  </si>
  <si>
    <t>Cfa</t>
  </si>
  <si>
    <t>INTERVENTION (crop rotation / fertiliser / amendments / catch crop / tillage / multiple / farming system)</t>
  </si>
  <si>
    <t>NUMBER OF TREATMENTS</t>
  </si>
  <si>
    <t>WHICH TREATMENTS</t>
  </si>
  <si>
    <t>amendments / fertiliser / tillage</t>
  </si>
  <si>
    <t>2*2*2 factorial combination of tillage (CT,NT), stubble managment (retained/burned), N-fertilization (no N, N)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</si>
  <si>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</si>
  <si>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</si>
  <si>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</si>
  <si>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</si>
  <si>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</si>
  <si>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1</t>
  </si>
  <si>
    <t>given?</t>
  </si>
  <si>
    <t>no - only LSD</t>
  </si>
  <si>
    <t>None (overall SD calculable)</t>
  </si>
  <si>
    <t>no variance, though maybe we can use the three measurements made over the year to make a SE from</t>
  </si>
  <si>
    <t>Figure 1. Variations in total soil organic C (0-10 cm) with time and tillage practices. NT, no till; CT, conventional tillage; SB, stubble burning; SR, stubble retention; N0, no fertiliser; NF, fertiliser applied.</t>
  </si>
  <si>
    <t>SOC (t/ha)</t>
  </si>
  <si>
    <t>CT</t>
  </si>
  <si>
    <t>NT</t>
  </si>
  <si>
    <t>SB</t>
  </si>
  <si>
    <t>SR</t>
  </si>
  <si>
    <t>N0</t>
  </si>
  <si>
    <t>NF</t>
  </si>
  <si>
    <t>Stubble treatment</t>
  </si>
  <si>
    <t>Fertiliser</t>
  </si>
  <si>
    <t>LSD(0.05)</t>
  </si>
  <si>
    <t>Effect sizes</t>
  </si>
  <si>
    <t>0-15</t>
  </si>
  <si>
    <t>mean</t>
  </si>
  <si>
    <t>SD</t>
  </si>
  <si>
    <t>n</t>
  </si>
  <si>
    <t>Depth correction</t>
  </si>
  <si>
    <t>NT-CT</t>
  </si>
  <si>
    <t>SOC (g/kg)</t>
  </si>
  <si>
    <t>t for 24 df</t>
  </si>
  <si>
    <t>stock</t>
  </si>
  <si>
    <t>conc</t>
  </si>
  <si>
    <t>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</si>
</sst>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FE5F7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top"/>
    </xf>
    <xf numFmtId="0" fontId="5" fillId="2" borderId="0" xfId="0" applyFont="1" applyFill="1"/>
    <xf numFmtId="0" fontId="6" fillId="0" borderId="0" xfId="0" applyFont="1" applyAlignment="1">
      <alignment horizontal="left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Fill="1"/>
    <xf numFmtId="0" fontId="5" fillId="3" borderId="0" xfId="0" applyFont="1" applyFill="1"/>
    <xf numFmtId="164" fontId="0" fillId="0" borderId="0" xfId="0" applyNumberFormat="1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colors>
    <mruColors>
      <color rgb="FFEFE5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9524</xdr:rowOff>
    </xdr:from>
    <xdr:to>
      <xdr:col>8</xdr:col>
      <xdr:colOff>476251</xdr:colOff>
      <xdr:row>28</xdr:row>
      <xdr:rowOff>123825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3648074"/>
          <a:ext cx="5419726" cy="18288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47625</xdr:rowOff>
    </xdr:from>
    <xdr:to>
      <xdr:col>8</xdr:col>
      <xdr:colOff>514351</xdr:colOff>
      <xdr:row>19</xdr:row>
      <xdr:rowOff>95251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638175"/>
          <a:ext cx="5457826" cy="3095626"/>
        </a:xfrm>
        <a:prstGeom prst="rect">
          <a:avLst/>
        </a:prstGeom>
      </xdr:spPr>
    </xdr:pic>
    <xdr:clientData/>
  </xdr:twoCellAnchor>
  <xdr:twoCellAnchor editAs="oneCell">
    <xdr:from>
      <xdr:col>22</xdr:col>
      <xdr:colOff>12700</xdr:colOff>
      <xdr:row>11</xdr:row>
      <xdr:rowOff>8306</xdr:rowOff>
    </xdr:from>
    <xdr:to>
      <xdr:col>29</xdr:col>
      <xdr:colOff>152400</xdr:colOff>
      <xdr:row>20</xdr:row>
      <xdr:rowOff>38099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22500" y="1989506"/>
          <a:ext cx="4851400" cy="16299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"/>
  <sheetViews>
    <sheetView tabSelected="1" topLeftCell="G1" workbookViewId="0">
      <selection activeCell="Y26" sqref="Y26"/>
    </sheetView>
  </sheetViews>
  <sheetFormatPr defaultColWidth="8.85546875" defaultRowHeight="15" x14ac:dyDescent="0.25"/>
  <cols>
    <col min="1" max="1" width="10.140625" bestFit="1" customWidth="1"/>
  </cols>
  <sheetData>
    <row r="1" spans="1:31" s="5" customFormat="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10" t="s">
        <v>36</v>
      </c>
    </row>
    <row r="2" spans="1:31" s="5" customFormat="1" ht="15.75" x14ac:dyDescent="0.25">
      <c r="A2" s="6">
        <v>10244763</v>
      </c>
      <c r="B2" s="7" t="s">
        <v>13</v>
      </c>
      <c r="C2" s="6" t="s">
        <v>14</v>
      </c>
      <c r="D2" s="6" t="s">
        <v>15</v>
      </c>
      <c r="E2" s="6">
        <v>2004</v>
      </c>
      <c r="F2" s="6">
        <v>42</v>
      </c>
      <c r="G2" s="8" t="s">
        <v>16</v>
      </c>
      <c r="H2" s="9" t="s">
        <v>17</v>
      </c>
      <c r="I2" s="6" t="s">
        <v>18</v>
      </c>
      <c r="J2" s="6" t="s">
        <v>19</v>
      </c>
      <c r="K2" s="6">
        <v>-28.2</v>
      </c>
      <c r="L2" s="6">
        <v>152.1</v>
      </c>
      <c r="M2" s="6" t="s">
        <v>20</v>
      </c>
      <c r="N2" s="6" t="s">
        <v>24</v>
      </c>
      <c r="O2" s="6">
        <v>8</v>
      </c>
      <c r="P2" s="6" t="s">
        <v>25</v>
      </c>
      <c r="Q2" s="6" t="s">
        <v>31</v>
      </c>
      <c r="R2" s="6" t="s">
        <v>32</v>
      </c>
      <c r="S2" s="6" t="s">
        <v>33</v>
      </c>
      <c r="T2" s="6" t="s">
        <v>34</v>
      </c>
      <c r="U2" s="6" t="s">
        <v>35</v>
      </c>
      <c r="W2" s="6" t="s">
        <v>37</v>
      </c>
      <c r="AB2" s="5" t="s">
        <v>54</v>
      </c>
    </row>
    <row r="3" spans="1:31" x14ac:dyDescent="0.25">
      <c r="W3" t="s">
        <v>44</v>
      </c>
      <c r="X3" t="s">
        <v>45</v>
      </c>
      <c r="Y3" t="s">
        <v>38</v>
      </c>
      <c r="Z3" t="s">
        <v>39</v>
      </c>
      <c r="AB3" t="s">
        <v>44</v>
      </c>
      <c r="AC3" t="s">
        <v>45</v>
      </c>
      <c r="AD3" t="s">
        <v>38</v>
      </c>
      <c r="AE3" t="s">
        <v>39</v>
      </c>
    </row>
    <row r="4" spans="1:31" x14ac:dyDescent="0.25">
      <c r="W4" s="14" t="s">
        <v>40</v>
      </c>
      <c r="X4" t="s">
        <v>42</v>
      </c>
      <c r="Y4" s="13">
        <v>2.1930796102795007</v>
      </c>
      <c r="Z4" s="13">
        <v>2.5640104044427012</v>
      </c>
      <c r="AB4" s="14" t="s">
        <v>40</v>
      </c>
      <c r="AC4" t="s">
        <v>42</v>
      </c>
      <c r="AD4">
        <f>Y4*10/(1*10)</f>
        <v>2.1930796102795007</v>
      </c>
      <c r="AE4">
        <f>Z4*10/(1*10)</f>
        <v>2.5640104044427012</v>
      </c>
    </row>
    <row r="5" spans="1:31" x14ac:dyDescent="0.25">
      <c r="W5" s="14"/>
      <c r="X5" t="s">
        <v>43</v>
      </c>
      <c r="Y5" s="13">
        <v>2.9537599723790002</v>
      </c>
      <c r="Z5" s="13">
        <v>2.7494418571270991</v>
      </c>
      <c r="AB5" s="14"/>
      <c r="AC5" t="s">
        <v>43</v>
      </c>
      <c r="AD5">
        <f t="shared" ref="AD5:AE7" si="0">Y5*10/(1*10)</f>
        <v>2.9537599723790002</v>
      </c>
      <c r="AE5">
        <f t="shared" si="0"/>
        <v>2.7494418571270991</v>
      </c>
    </row>
    <row r="6" spans="1:31" x14ac:dyDescent="0.25">
      <c r="W6" s="14" t="s">
        <v>41</v>
      </c>
      <c r="X6" t="s">
        <v>42</v>
      </c>
      <c r="Y6" s="13">
        <v>2.446277657409901</v>
      </c>
      <c r="Z6" s="13">
        <v>2.7150493939470017</v>
      </c>
      <c r="AB6" s="14" t="s">
        <v>41</v>
      </c>
      <c r="AC6" t="s">
        <v>42</v>
      </c>
      <c r="AD6">
        <f t="shared" si="0"/>
        <v>2.446277657409901</v>
      </c>
      <c r="AE6">
        <f t="shared" si="0"/>
        <v>2.7150493939470017</v>
      </c>
    </row>
    <row r="7" spans="1:31" x14ac:dyDescent="0.25">
      <c r="W7" s="14"/>
      <c r="X7" t="s">
        <v>43</v>
      </c>
      <c r="Y7" s="13">
        <v>4.2990986307799979</v>
      </c>
      <c r="Z7" s="13">
        <v>5.9078593887292996</v>
      </c>
      <c r="AB7" s="14"/>
      <c r="AC7" t="s">
        <v>43</v>
      </c>
      <c r="AD7">
        <f t="shared" si="0"/>
        <v>4.2990986307799979</v>
      </c>
      <c r="AE7">
        <f t="shared" si="0"/>
        <v>5.9078593887292996</v>
      </c>
    </row>
    <row r="8" spans="1:31" x14ac:dyDescent="0.25">
      <c r="W8" t="s">
        <v>46</v>
      </c>
      <c r="X8">
        <v>1.4136144188039985</v>
      </c>
      <c r="Y8" s="13"/>
      <c r="Z8" s="13"/>
    </row>
    <row r="9" spans="1:31" x14ac:dyDescent="0.25">
      <c r="W9" t="s">
        <v>50</v>
      </c>
      <c r="X9">
        <f>SQRT((X8/X10)^2/(1/4+1/4))</f>
        <v>0.96862932708886695</v>
      </c>
      <c r="AB9" t="s">
        <v>50</v>
      </c>
      <c r="AC9">
        <f>(X9*10)/(1*10)</f>
        <v>0.96862932708886684</v>
      </c>
    </row>
    <row r="10" spans="1:31" x14ac:dyDescent="0.25">
      <c r="W10" t="s">
        <v>55</v>
      </c>
      <c r="X10" s="12">
        <v>2.0638985700000001</v>
      </c>
    </row>
    <row r="22" spans="23:27" x14ac:dyDescent="0.25">
      <c r="W22" t="s">
        <v>57</v>
      </c>
    </row>
    <row r="23" spans="23:27" x14ac:dyDescent="0.25">
      <c r="W23" s="15" t="s">
        <v>47</v>
      </c>
      <c r="X23" s="15"/>
      <c r="Y23" s="15" t="s">
        <v>39</v>
      </c>
      <c r="Z23" s="15" t="s">
        <v>38</v>
      </c>
      <c r="AA23" s="11" t="s">
        <v>53</v>
      </c>
    </row>
    <row r="24" spans="23:27" x14ac:dyDescent="0.25">
      <c r="W24" s="15" t="s">
        <v>48</v>
      </c>
      <c r="X24" s="15" t="s">
        <v>49</v>
      </c>
      <c r="Y24" s="15">
        <f>AVERAGE(AE4:AE7)</f>
        <v>3.4840902610615254</v>
      </c>
      <c r="Z24" s="15">
        <f>AVERAGE(AD4:AD7)</f>
        <v>2.9730539677121</v>
      </c>
      <c r="AA24" s="11">
        <f>Y24-Z24</f>
        <v>0.51103629334942546</v>
      </c>
    </row>
    <row r="25" spans="23:27" x14ac:dyDescent="0.25">
      <c r="W25" s="15"/>
      <c r="X25" s="15" t="s">
        <v>50</v>
      </c>
      <c r="Y25" s="15">
        <f>AC9</f>
        <v>0.96862932708886684</v>
      </c>
      <c r="Z25" s="15">
        <f>Y25</f>
        <v>0.96862932708886684</v>
      </c>
      <c r="AA25" s="11">
        <f>Z25</f>
        <v>0.96862932708886684</v>
      </c>
    </row>
    <row r="26" spans="23:27" x14ac:dyDescent="0.25">
      <c r="W26" s="15"/>
      <c r="X26" s="15" t="s">
        <v>51</v>
      </c>
      <c r="Y26" s="15">
        <v>16</v>
      </c>
      <c r="Z26" s="15">
        <v>16</v>
      </c>
      <c r="AA26" s="11">
        <v>32</v>
      </c>
    </row>
    <row r="27" spans="23:27" x14ac:dyDescent="0.25">
      <c r="W27" s="15"/>
      <c r="X27" s="15" t="s">
        <v>52</v>
      </c>
      <c r="Y27" s="15">
        <f>10/15</f>
        <v>0.66666666666666663</v>
      </c>
      <c r="Z27" s="15">
        <f>10/15</f>
        <v>0.66666666666666663</v>
      </c>
      <c r="AA27" s="11">
        <f>10/15</f>
        <v>0.66666666666666663</v>
      </c>
    </row>
    <row r="29" spans="23:27" x14ac:dyDescent="0.25">
      <c r="W29" t="s">
        <v>56</v>
      </c>
    </row>
    <row r="30" spans="23:27" x14ac:dyDescent="0.25">
      <c r="W30" s="15" t="s">
        <v>47</v>
      </c>
      <c r="X30" s="15"/>
      <c r="Y30" s="15" t="s">
        <v>39</v>
      </c>
      <c r="Z30" s="15" t="s">
        <v>38</v>
      </c>
      <c r="AA30" s="16" t="s">
        <v>53</v>
      </c>
    </row>
    <row r="31" spans="23:27" x14ac:dyDescent="0.25">
      <c r="W31" s="15" t="s">
        <v>58</v>
      </c>
      <c r="X31" s="15" t="s">
        <v>49</v>
      </c>
      <c r="Y31" s="17">
        <f>AVERAGE(Z4:Z7)</f>
        <v>3.4840902610615254</v>
      </c>
      <c r="Z31" s="17">
        <f>AVERAGE(Y4:Y7)</f>
        <v>2.9730539677121</v>
      </c>
      <c r="AA31" s="16">
        <f>Y31-Z31</f>
        <v>0.51103629334942546</v>
      </c>
    </row>
    <row r="32" spans="23:27" x14ac:dyDescent="0.25">
      <c r="W32" s="15"/>
      <c r="X32" s="15" t="s">
        <v>50</v>
      </c>
      <c r="Y32" s="15">
        <f>X9</f>
        <v>0.96862932708886695</v>
      </c>
      <c r="Z32" s="15">
        <f>Y32</f>
        <v>0.96862932708886695</v>
      </c>
      <c r="AA32" s="16">
        <f>Z32</f>
        <v>0.96862932708886695</v>
      </c>
    </row>
    <row r="33" spans="23:27" x14ac:dyDescent="0.25">
      <c r="W33" s="15"/>
      <c r="X33" s="15" t="s">
        <v>51</v>
      </c>
      <c r="Y33" s="15">
        <v>16</v>
      </c>
      <c r="Z33" s="15">
        <v>16</v>
      </c>
      <c r="AA33" s="16">
        <v>32</v>
      </c>
    </row>
    <row r="34" spans="23:27" x14ac:dyDescent="0.25">
      <c r="W34" s="15"/>
      <c r="X34" s="15" t="s">
        <v>52</v>
      </c>
      <c r="Y34" s="15">
        <v>1</v>
      </c>
      <c r="Z34" s="15">
        <v>1</v>
      </c>
      <c r="AA34" s="16">
        <v>1</v>
      </c>
    </row>
  </sheetData>
  <mergeCells count="4">
    <mergeCell ref="W4:W5"/>
    <mergeCell ref="W6:W7"/>
    <mergeCell ref="AB4:AB5"/>
    <mergeCell ref="AB6:AB7"/>
  </mergeCells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2015-06-24T12:55:19Z</dcterms:created>
  <dcterms:modified xsi:type="dcterms:W3CDTF">2016-04-21T13:17:55Z</dcterms:modified>
</cp:coreProperties>
</file>